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220" yWindow="135" windowWidth="13830" windowHeight="9315" activeTab="1"/>
  </bookViews>
  <sheets>
    <sheet name="4" sheetId="5" r:id="rId1"/>
    <sheet name="5" sheetId="7" r:id="rId2"/>
  </sheets>
  <definedNames>
    <definedName name="_xlnm.Print_Titles" localSheetId="0">'4'!$11:$11</definedName>
    <definedName name="_xlnm.Print_Area" localSheetId="1">'5'!$A$1:$D$26</definedName>
  </definedNames>
  <calcPr calcId="125725"/>
</workbook>
</file>

<file path=xl/calcChain.xml><?xml version="1.0" encoding="utf-8"?>
<calcChain xmlns="http://schemas.openxmlformats.org/spreadsheetml/2006/main">
  <c r="D12" i="5"/>
  <c r="D14" i="7"/>
  <c r="D24" l="1"/>
  <c r="D12" s="1"/>
  <c r="D21"/>
  <c r="D21" i="5"/>
  <c r="D17"/>
  <c r="D13"/>
</calcChain>
</file>

<file path=xl/sharedStrings.xml><?xml version="1.0" encoding="utf-8"?>
<sst xmlns="http://schemas.openxmlformats.org/spreadsheetml/2006/main" count="77" uniqueCount="71">
  <si>
    <t>Наименование</t>
  </si>
  <si>
    <t>1 11 05035 10 0000 120</t>
  </si>
  <si>
    <t>2 02 01001 10 0000 151</t>
  </si>
  <si>
    <t>Дотации бюджетам поселений на выравнивание бюджетной обеспеченности</t>
  </si>
  <si>
    <t>2 02 03015 10 0000 151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</si>
  <si>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</si>
  <si>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</si>
  <si>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Налог на доходы физических лиц</t>
  </si>
  <si>
    <t>1 05 03000 01 0000 110</t>
  </si>
  <si>
    <t>Единый сельскохозяйственный налог</t>
  </si>
  <si>
    <t>1 06 01030 10 0000 110</t>
  </si>
  <si>
    <t>Сумма</t>
  </si>
  <si>
    <t>(тыс. рублей)</t>
  </si>
  <si>
    <t>НАЛОГОВЫЕ И НЕНАЛОГОВЫЕ ДОХОДЫ</t>
  </si>
  <si>
    <t>НАЛОГИ НА СОВОКУПНЫЙ ДОХОД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</si>
  <si>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</si>
  <si>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</si>
  <si>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</si>
  <si>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</si>
  <si>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</si>
  <si>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</si>
  <si>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Субвенции бюджетам поселений на осуществление первичного воинского учета на территориях где отсутствуют военные комиссариаты</t>
  </si>
  <si>
    <t>Код</t>
  </si>
  <si>
    <t>ГРБС</t>
  </si>
  <si>
    <t>к Решению Совета депутатов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</si>
  <si>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</si>
  <si>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1 11 05025 10 0000 120</t>
  </si>
  <si>
    <t>1 11 08050 10 0000 120</t>
  </si>
  <si>
    <t>Средства, получаемые от передачи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</si>
  <si>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</si>
  <si>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</si>
  <si>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4</t>
  </si>
  <si>
    <t>ГАД</t>
  </si>
  <si>
    <t>1 00 00000 00 0000 000</t>
  </si>
  <si>
    <t>1 01 00000 00 0000 000</t>
  </si>
  <si>
    <t>1 06 00000 00 0000 000</t>
  </si>
  <si>
    <t>1 05 00000 00 0000 000</t>
  </si>
  <si>
    <t>1 11 00000 00 0000 000</t>
  </si>
  <si>
    <t>2 00 00000 00 0000 000</t>
  </si>
  <si>
    <t>2 02 00000 00 0000 000</t>
  </si>
  <si>
    <t>2 02 01000 00 0000 151</t>
  </si>
  <si>
    <t>2 02 03000 00 0000 151</t>
  </si>
  <si>
    <t>2 02 04000 00 0000 151</t>
  </si>
  <si>
    <t>2 02 02000 00 0000 151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</si>
  <si>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</si>
  <si>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</t>
  </si>
  <si>
    <t>ИНЫЕ МЕЖБЮДЖЕТНЫЕ ТРАНСФЕРТЫ</t>
  </si>
  <si>
    <t>НАЛОГИ НА ПРИБЫЛЬ, ДОХОДЫ</t>
  </si>
  <si>
    <t>…</t>
  </si>
  <si>
    <t>МО сельское  поселение «Новозаганское»</t>
  </si>
  <si>
    <t>МО сельское поселение «Новозаганское»</t>
  </si>
  <si>
    <t>«О бюджете муниципального образования  сельское  поселение</t>
  </si>
  <si>
    <t>1 01 02010 01 0000 110</t>
  </si>
  <si>
    <t>202 09054 10 0000 100</t>
  </si>
  <si>
    <t xml:space="preserve">прочие безвозмездные поступления  в   бюджеты поселений от бюджетов  </t>
  </si>
  <si>
    <t>Безвозмездные поступления в бюджет поселения</t>
  </si>
  <si>
    <t>дотация на выравнивание бюджетной обеспеченности поселений из бюджета муниципального района</t>
  </si>
  <si>
    <t>дотация на выравнивание бюджетной обеспеченности поселений  за счет собственных  доходов  муниципального образования "Мухоршибирский район"</t>
  </si>
  <si>
    <t xml:space="preserve">«Новозаганское»  на 2016 год </t>
  </si>
  <si>
    <t>Объем безвозмездных поступлений на 2016 год</t>
  </si>
  <si>
    <t>«Новозаганское»  на 2016 год</t>
  </si>
  <si>
    <t>Налоговые и неналоговые доходы местного бюджета на 2016 год</t>
  </si>
  <si>
    <t>Приложение5</t>
  </si>
  <si>
    <t>1 06 06033 10 0000 110</t>
  </si>
  <si>
    <t>Земельный налог с организаций , обладающих земельным участком , расположенным в границах сельских поселений (сумма платежа перерасчеты, недоимка и задолженность по соответствующему платежу, в том числе по отмененному</t>
  </si>
  <si>
    <t>1 06 06043 10 0000 110</t>
  </si>
  <si>
    <t>Земельный налог с физических , обладающих земельным участком , расположенным в границах сельских поселений (сумма платежа перерасчеты, недоимка и задолженность по соответствующему платежу, в том числе по отмененному</t>
  </si>
  <si>
    <t>Доходы от сдачи в аренду имущества, находящегося в оперативном управлении органов государственной власти,органов местного самоуправления  государственных внебюджетных фондови созданных ими учреждений(за исключением имущества бюджетных и автономных автономных  учрежденийучреждений)</t>
  </si>
  <si>
    <t>от февраля  2015 года №</t>
  </si>
  <si>
    <t xml:space="preserve">от  марта     2016 года №  </t>
  </si>
  <si>
    <t>202 09054 10 0000 151</t>
  </si>
</sst>
</file>

<file path=xl/styles.xml><?xml version="1.0" encoding="utf-8"?>
<styleSheet xmlns="http://schemas.openxmlformats.org/spreadsheetml/2006/main">
  <numFmts count="1">
    <numFmt numFmtId="164" formatCode="0.000"/>
  </numFmts>
  <fonts count="2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8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/>
    <xf numFmtId="0" fontId="20" fillId="0" borderId="10" xfId="0" applyFont="1" applyBorder="1"/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justify" vertical="top" wrapText="1"/>
    </xf>
    <xf numFmtId="0" fontId="19" fillId="0" borderId="10" xfId="0" applyFont="1" applyBorder="1" applyAlignment="1">
      <alignment vertical="top" wrapText="1"/>
    </xf>
    <xf numFmtId="0" fontId="20" fillId="0" borderId="0" xfId="0" applyFont="1" applyAlignment="1">
      <alignment horizontal="right"/>
    </xf>
    <xf numFmtId="0" fontId="22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49" fontId="22" fillId="0" borderId="10" xfId="0" applyNumberFormat="1" applyFont="1" applyBorder="1" applyAlignment="1">
      <alignment horizontal="left" vertical="center" wrapText="1"/>
    </xf>
    <xf numFmtId="0" fontId="19" fillId="0" borderId="10" xfId="0" applyFont="1" applyBorder="1"/>
    <xf numFmtId="49" fontId="19" fillId="0" borderId="10" xfId="0" applyNumberFormat="1" applyFont="1" applyBorder="1" applyAlignment="1">
      <alignment horizontal="left" vertical="center" wrapText="1"/>
    </xf>
    <xf numFmtId="2" fontId="22" fillId="0" borderId="10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center" vertical="top" wrapText="1"/>
    </xf>
    <xf numFmtId="2" fontId="20" fillId="0" borderId="10" xfId="0" applyNumberFormat="1" applyFont="1" applyBorder="1"/>
    <xf numFmtId="0" fontId="22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/>
    </xf>
    <xf numFmtId="0" fontId="20" fillId="0" borderId="10" xfId="0" applyFont="1" applyBorder="1" applyAlignment="1">
      <alignment horizontal="center"/>
    </xf>
    <xf numFmtId="1" fontId="22" fillId="0" borderId="10" xfId="0" applyNumberFormat="1" applyFont="1" applyBorder="1" applyAlignment="1">
      <alignment horizontal="left"/>
    </xf>
    <xf numFmtId="0" fontId="22" fillId="0" borderId="10" xfId="0" applyFont="1" applyBorder="1"/>
    <xf numFmtId="164" fontId="21" fillId="0" borderId="10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 vertical="top" wrapText="1"/>
    </xf>
    <xf numFmtId="1" fontId="19" fillId="0" borderId="10" xfId="0" applyNumberFormat="1" applyFont="1" applyBorder="1" applyAlignment="1">
      <alignment horizontal="left"/>
    </xf>
    <xf numFmtId="164" fontId="20" fillId="0" borderId="10" xfId="0" applyNumberFormat="1" applyFont="1" applyBorder="1" applyAlignment="1">
      <alignment horizontal="center"/>
    </xf>
    <xf numFmtId="0" fontId="21" fillId="0" borderId="10" xfId="0" applyFont="1" applyBorder="1"/>
    <xf numFmtId="164" fontId="19" fillId="0" borderId="10" xfId="0" applyNumberFormat="1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/>
  <dimension ref="A1:G26"/>
  <sheetViews>
    <sheetView view="pageBreakPreview" zoomScale="115" zoomScaleSheetLayoutView="115" workbookViewId="0">
      <selection activeCell="F16" sqref="F16"/>
    </sheetView>
  </sheetViews>
  <sheetFormatPr defaultRowHeight="12.75"/>
  <cols>
    <col min="1" max="1" width="5.42578125" style="4" customWidth="1"/>
    <col min="2" max="2" width="24.85546875" style="4" customWidth="1"/>
    <col min="3" max="3" width="57.42578125" style="4" customWidth="1"/>
    <col min="4" max="4" width="13.5703125" style="4" customWidth="1"/>
    <col min="5" max="16384" width="9.140625" style="4"/>
  </cols>
  <sheetData>
    <row r="1" spans="1:7" ht="12.75" customHeight="1">
      <c r="D1" s="1" t="s">
        <v>31</v>
      </c>
    </row>
    <row r="2" spans="1:7" ht="15">
      <c r="D2" s="1" t="s">
        <v>24</v>
      </c>
    </row>
    <row r="3" spans="1:7" ht="12.75" customHeight="1">
      <c r="D3" s="1" t="s">
        <v>50</v>
      </c>
    </row>
    <row r="4" spans="1:7" ht="15">
      <c r="B4" s="5"/>
      <c r="D4" s="1" t="s">
        <v>51</v>
      </c>
    </row>
    <row r="5" spans="1:7" ht="12.75" customHeight="1">
      <c r="B5" s="6"/>
      <c r="D5" s="1" t="s">
        <v>60</v>
      </c>
    </row>
    <row r="6" spans="1:7" ht="15">
      <c r="B6" s="7"/>
      <c r="D6" s="1" t="s">
        <v>68</v>
      </c>
      <c r="G6" s="5"/>
    </row>
    <row r="7" spans="1:7" ht="2.25" customHeight="1">
      <c r="B7" s="7"/>
      <c r="C7" s="1"/>
      <c r="G7" s="5"/>
    </row>
    <row r="8" spans="1:7" ht="12.75" customHeight="1">
      <c r="A8" s="37" t="s">
        <v>61</v>
      </c>
      <c r="B8" s="37"/>
      <c r="C8" s="37"/>
      <c r="D8" s="37"/>
      <c r="G8" s="5"/>
    </row>
    <row r="9" spans="1:7" ht="12.75" customHeight="1">
      <c r="A9" s="37"/>
      <c r="B9" s="37"/>
      <c r="C9" s="37"/>
      <c r="D9" s="37"/>
    </row>
    <row r="10" spans="1:7" ht="12.75" customHeight="1">
      <c r="B10" s="8"/>
      <c r="C10" s="9"/>
      <c r="D10" s="15" t="s">
        <v>12</v>
      </c>
    </row>
    <row r="11" spans="1:7" ht="21" customHeight="1">
      <c r="A11" s="11" t="s">
        <v>32</v>
      </c>
      <c r="B11" s="11" t="s">
        <v>22</v>
      </c>
      <c r="C11" s="11" t="s">
        <v>0</v>
      </c>
      <c r="D11" s="11" t="s">
        <v>11</v>
      </c>
    </row>
    <row r="12" spans="1:7" ht="32.25" customHeight="1">
      <c r="A12" s="10"/>
      <c r="B12" s="18" t="s">
        <v>33</v>
      </c>
      <c r="C12" s="19" t="s">
        <v>13</v>
      </c>
      <c r="D12" s="16">
        <f>D13+D17+D21</f>
        <v>1052.1000000000001</v>
      </c>
    </row>
    <row r="13" spans="1:7" ht="30" customHeight="1">
      <c r="A13" s="10"/>
      <c r="B13" s="12" t="s">
        <v>34</v>
      </c>
      <c r="C13" s="2" t="s">
        <v>47</v>
      </c>
      <c r="D13" s="16">
        <f>D14</f>
        <v>120.1</v>
      </c>
    </row>
    <row r="14" spans="1:7" ht="30" customHeight="1">
      <c r="A14" s="10">
        <v>182</v>
      </c>
      <c r="B14" s="12" t="s">
        <v>52</v>
      </c>
      <c r="C14" s="2" t="s">
        <v>7</v>
      </c>
      <c r="D14" s="17">
        <v>120.1</v>
      </c>
    </row>
    <row r="15" spans="1:7" ht="24.75" customHeight="1">
      <c r="A15" s="10"/>
      <c r="B15" s="12" t="s">
        <v>36</v>
      </c>
      <c r="C15" s="2" t="s">
        <v>14</v>
      </c>
      <c r="D15" s="16"/>
    </row>
    <row r="16" spans="1:7" ht="20.25" customHeight="1">
      <c r="A16" s="10"/>
      <c r="B16" s="12" t="s">
        <v>8</v>
      </c>
      <c r="C16" s="2" t="s">
        <v>9</v>
      </c>
      <c r="D16" s="17"/>
    </row>
    <row r="17" spans="1:4" ht="18" customHeight="1">
      <c r="A17" s="10"/>
      <c r="B17" s="18" t="s">
        <v>35</v>
      </c>
      <c r="C17" s="19" t="s">
        <v>17</v>
      </c>
      <c r="D17" s="16">
        <f>D18+D19+D20</f>
        <v>895.40000000000009</v>
      </c>
    </row>
    <row r="18" spans="1:4" ht="44.25" customHeight="1">
      <c r="A18" s="10">
        <v>182</v>
      </c>
      <c r="B18" s="12" t="s">
        <v>10</v>
      </c>
      <c r="C18" s="2" t="s">
        <v>15</v>
      </c>
      <c r="D18" s="17">
        <v>30.2</v>
      </c>
    </row>
    <row r="19" spans="1:4" ht="51" customHeight="1">
      <c r="A19" s="10">
        <v>182</v>
      </c>
      <c r="B19" s="12" t="s">
        <v>63</v>
      </c>
      <c r="C19" s="2" t="s">
        <v>64</v>
      </c>
      <c r="D19" s="17">
        <v>432.6</v>
      </c>
    </row>
    <row r="20" spans="1:4" ht="65.25" customHeight="1">
      <c r="A20" s="10">
        <v>182</v>
      </c>
      <c r="B20" s="12" t="s">
        <v>65</v>
      </c>
      <c r="C20" s="2" t="s">
        <v>66</v>
      </c>
      <c r="D20" s="17">
        <v>432.6</v>
      </c>
    </row>
    <row r="21" spans="1:4" ht="42.75">
      <c r="A21" s="10"/>
      <c r="B21" s="18" t="s">
        <v>37</v>
      </c>
      <c r="C21" s="19" t="s">
        <v>16</v>
      </c>
      <c r="D21" s="26">
        <f>D22+D23+D24+D25+D26</f>
        <v>36.6</v>
      </c>
    </row>
    <row r="22" spans="1:4" ht="75">
      <c r="A22" s="10">
        <v>953</v>
      </c>
      <c r="B22" s="2" t="s">
        <v>5</v>
      </c>
      <c r="C22" s="13" t="s">
        <v>6</v>
      </c>
      <c r="D22" s="28"/>
    </row>
    <row r="23" spans="1:4" ht="75">
      <c r="A23" s="10"/>
      <c r="B23" s="2" t="s">
        <v>26</v>
      </c>
      <c r="C23" s="13" t="s">
        <v>25</v>
      </c>
      <c r="D23" s="28"/>
    </row>
    <row r="24" spans="1:4" ht="90">
      <c r="A24" s="10">
        <v>953</v>
      </c>
      <c r="B24" s="2" t="s">
        <v>1</v>
      </c>
      <c r="C24" s="2" t="s">
        <v>67</v>
      </c>
      <c r="D24" s="28">
        <v>36.6</v>
      </c>
    </row>
    <row r="25" spans="1:4" ht="90">
      <c r="A25" s="10">
        <v>953</v>
      </c>
      <c r="B25" s="2" t="s">
        <v>27</v>
      </c>
      <c r="C25" s="14" t="s">
        <v>28</v>
      </c>
      <c r="D25" s="28"/>
    </row>
    <row r="26" spans="1:4" ht="75">
      <c r="A26" s="10">
        <v>953</v>
      </c>
      <c r="B26" s="2" t="s">
        <v>29</v>
      </c>
      <c r="C26" s="14" t="s">
        <v>30</v>
      </c>
      <c r="D26" s="27"/>
    </row>
  </sheetData>
  <mergeCells count="1">
    <mergeCell ref="A8:D9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 xml:space="preserve">&amp;CСтруктурный макет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7"/>
  <dimension ref="A1:G26"/>
  <sheetViews>
    <sheetView tabSelected="1" view="pageBreakPreview" topLeftCell="A19" zoomScaleSheetLayoutView="100" workbookViewId="0">
      <selection activeCell="C32" sqref="C32"/>
    </sheetView>
  </sheetViews>
  <sheetFormatPr defaultRowHeight="12.75"/>
  <cols>
    <col min="1" max="1" width="5" style="4" customWidth="1"/>
    <col min="2" max="2" width="22.42578125" style="4" customWidth="1"/>
    <col min="3" max="3" width="63.5703125" style="4" customWidth="1"/>
    <col min="4" max="4" width="13.140625" style="4" customWidth="1"/>
    <col min="5" max="16384" width="9.140625" style="4"/>
  </cols>
  <sheetData>
    <row r="1" spans="1:7" ht="12.75" customHeight="1">
      <c r="D1" s="1" t="s">
        <v>62</v>
      </c>
    </row>
    <row r="2" spans="1:7" ht="15">
      <c r="D2" s="1" t="s">
        <v>24</v>
      </c>
    </row>
    <row r="3" spans="1:7" ht="12.75" customHeight="1">
      <c r="D3" s="1" t="s">
        <v>49</v>
      </c>
    </row>
    <row r="4" spans="1:7" ht="15">
      <c r="B4" s="5"/>
      <c r="D4" s="1" t="s">
        <v>51</v>
      </c>
    </row>
    <row r="5" spans="1:7" ht="12.75" customHeight="1">
      <c r="B5" s="6"/>
      <c r="D5" s="1" t="s">
        <v>58</v>
      </c>
    </row>
    <row r="6" spans="1:7" ht="15">
      <c r="B6" s="7"/>
      <c r="D6" s="1" t="s">
        <v>69</v>
      </c>
      <c r="G6" s="5"/>
    </row>
    <row r="7" spans="1:7" ht="15">
      <c r="B7" s="7"/>
      <c r="C7" s="1"/>
      <c r="G7" s="5"/>
    </row>
    <row r="8" spans="1:7" ht="12.75" customHeight="1">
      <c r="A8" s="37" t="s">
        <v>59</v>
      </c>
      <c r="B8" s="37"/>
      <c r="C8" s="37"/>
      <c r="D8" s="37"/>
      <c r="G8" s="5"/>
    </row>
    <row r="9" spans="1:7" ht="29.25" customHeight="1">
      <c r="A9" s="37"/>
      <c r="B9" s="37"/>
      <c r="C9" s="37"/>
      <c r="D9" s="37"/>
    </row>
    <row r="10" spans="1:7" ht="12.75" customHeight="1">
      <c r="B10" s="8"/>
      <c r="C10" s="9"/>
      <c r="D10" s="15" t="s">
        <v>12</v>
      </c>
    </row>
    <row r="11" spans="1:7" ht="21" customHeight="1">
      <c r="A11" s="11" t="s">
        <v>23</v>
      </c>
      <c r="B11" s="11" t="s">
        <v>22</v>
      </c>
      <c r="C11" s="11" t="s">
        <v>0</v>
      </c>
      <c r="D11" s="11" t="s">
        <v>11</v>
      </c>
    </row>
    <row r="12" spans="1:7" ht="30.75" customHeight="1">
      <c r="A12" s="10"/>
      <c r="B12" s="20" t="s">
        <v>38</v>
      </c>
      <c r="C12" s="19" t="s">
        <v>18</v>
      </c>
      <c r="D12" s="32">
        <f>D14+D21+D24+D23</f>
        <v>3684.2</v>
      </c>
    </row>
    <row r="13" spans="1:7" ht="30" customHeight="1">
      <c r="A13" s="10">
        <v>860</v>
      </c>
      <c r="B13" s="22" t="s">
        <v>39</v>
      </c>
      <c r="C13" s="2" t="s">
        <v>19</v>
      </c>
      <c r="D13" s="23">
        <v>0</v>
      </c>
    </row>
    <row r="14" spans="1:7" ht="33.75" customHeight="1">
      <c r="A14" s="10">
        <v>860</v>
      </c>
      <c r="B14" s="2" t="s">
        <v>40</v>
      </c>
      <c r="C14" s="2" t="s">
        <v>44</v>
      </c>
      <c r="D14" s="32">
        <f>D15+D16</f>
        <v>1626.8</v>
      </c>
    </row>
    <row r="15" spans="1:7" ht="31.5" customHeight="1">
      <c r="A15" s="10">
        <v>860</v>
      </c>
      <c r="B15" s="2" t="s">
        <v>2</v>
      </c>
      <c r="C15" s="2" t="s">
        <v>3</v>
      </c>
      <c r="D15" s="36">
        <v>1624</v>
      </c>
    </row>
    <row r="16" spans="1:7" ht="30">
      <c r="A16" s="10"/>
      <c r="B16" s="2"/>
      <c r="C16" s="2" t="s">
        <v>56</v>
      </c>
      <c r="D16" s="24">
        <v>2.8</v>
      </c>
    </row>
    <row r="17" spans="1:4" ht="15.75" customHeight="1">
      <c r="A17" s="10"/>
      <c r="B17" s="10"/>
      <c r="C17" s="10" t="s">
        <v>57</v>
      </c>
      <c r="D17" s="28">
        <v>1624.174</v>
      </c>
    </row>
    <row r="18" spans="1:4" ht="31.5" customHeight="1">
      <c r="A18" s="10"/>
      <c r="B18" s="2" t="s">
        <v>43</v>
      </c>
      <c r="C18" s="2" t="s">
        <v>45</v>
      </c>
      <c r="D18" s="23">
        <v>0</v>
      </c>
    </row>
    <row r="19" spans="1:4" ht="15">
      <c r="A19" s="10"/>
      <c r="B19" s="2" t="s">
        <v>48</v>
      </c>
      <c r="C19" s="2"/>
      <c r="D19" s="23"/>
    </row>
    <row r="20" spans="1:4" ht="15">
      <c r="A20" s="10"/>
      <c r="B20" s="2"/>
      <c r="C20" s="2"/>
      <c r="D20" s="23"/>
    </row>
    <row r="21" spans="1:4" ht="36.75" customHeight="1">
      <c r="A21" s="10"/>
      <c r="B21" s="2" t="s">
        <v>41</v>
      </c>
      <c r="C21" s="2" t="s">
        <v>20</v>
      </c>
      <c r="D21" s="23">
        <f>D22</f>
        <v>180.2</v>
      </c>
    </row>
    <row r="22" spans="1:4" ht="51" customHeight="1">
      <c r="A22" s="10">
        <v>860</v>
      </c>
      <c r="B22" s="2" t="s">
        <v>4</v>
      </c>
      <c r="C22" s="3" t="s">
        <v>21</v>
      </c>
      <c r="D22" s="24">
        <v>180.2</v>
      </c>
    </row>
    <row r="23" spans="1:4" ht="36.75" customHeight="1">
      <c r="A23" s="35">
        <v>860</v>
      </c>
      <c r="B23" s="19" t="s">
        <v>42</v>
      </c>
      <c r="C23" s="19" t="s">
        <v>46</v>
      </c>
      <c r="D23" s="23">
        <v>938.6</v>
      </c>
    </row>
    <row r="24" spans="1:4" ht="36.75" customHeight="1">
      <c r="A24" s="35">
        <v>860</v>
      </c>
      <c r="B24" s="29" t="s">
        <v>53</v>
      </c>
      <c r="C24" s="30" t="s">
        <v>55</v>
      </c>
      <c r="D24" s="31">
        <f>D25</f>
        <v>938.6</v>
      </c>
    </row>
    <row r="25" spans="1:4" ht="17.25" customHeight="1">
      <c r="A25" s="10">
        <v>860</v>
      </c>
      <c r="B25" s="33" t="s">
        <v>70</v>
      </c>
      <c r="C25" s="21" t="s">
        <v>54</v>
      </c>
      <c r="D25" s="34">
        <v>938.6</v>
      </c>
    </row>
    <row r="26" spans="1:4">
      <c r="A26" s="10"/>
      <c r="B26" s="10"/>
      <c r="C26" s="10"/>
      <c r="D26" s="25"/>
    </row>
  </sheetData>
  <mergeCells count="1">
    <mergeCell ref="A8:D9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Header xml:space="preserve">&amp;CСтруктурный макет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4</vt:lpstr>
      <vt:lpstr>5</vt:lpstr>
      <vt:lpstr>'4'!Заголовки_для_печати</vt:lpstr>
      <vt:lpstr>'5'!Область_печати</vt:lpstr>
    </vt:vector>
  </TitlesOfParts>
  <Company>Организация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1</cp:lastModifiedBy>
  <cp:lastPrinted>2016-03-01T00:33:37Z</cp:lastPrinted>
  <dcterms:created xsi:type="dcterms:W3CDTF">2009-12-08T03:06:20Z</dcterms:created>
  <dcterms:modified xsi:type="dcterms:W3CDTF">2016-03-19T07:42:59Z</dcterms:modified>
</cp:coreProperties>
</file>